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안전감사실장!$A$1:$H$7</definedName>
    <definedName name="_xlnm.Print_Area" localSheetId="0">이사장!$A$1:$H$11</definedName>
    <definedName name="_xlnm.Print_Area" localSheetId="4">체육시설본부장!$A$1:$H$6</definedName>
    <definedName name="_xlnm.Print_Area" localSheetId="6">환경시설본부장!$A$1:$H$9</definedName>
    <definedName name="_xlnm.Print_Area" localSheetId="2">환경이사!$A$1:$H$6</definedName>
  </definedNames>
  <calcPr calcId="162913"/>
</workbook>
</file>

<file path=xl/calcChain.xml><?xml version="1.0" encoding="utf-8"?>
<calcChain xmlns="http://schemas.openxmlformats.org/spreadsheetml/2006/main">
  <c r="G4" i="4" l="1"/>
  <c r="H5" i="9"/>
  <c r="H4" i="9"/>
  <c r="G4" i="9"/>
  <c r="H5" i="11" l="1"/>
  <c r="H4" i="11"/>
  <c r="G4" i="11"/>
  <c r="G4" i="5" l="1"/>
  <c r="H4" i="4" l="1"/>
  <c r="H5" i="2"/>
  <c r="H4" i="2"/>
  <c r="G4" i="2"/>
  <c r="H4" i="5" l="1"/>
  <c r="H5" i="4" l="1"/>
  <c r="H5" i="5"/>
  <c r="G4" i="8" l="1"/>
  <c r="G4" i="7"/>
  <c r="H5" i="6" l="1"/>
  <c r="H4" i="6"/>
  <c r="G4" i="6"/>
  <c r="H5" i="7" l="1"/>
  <c r="H4" i="7"/>
  <c r="G4" i="10" l="1"/>
  <c r="H5" i="10" l="1"/>
  <c r="H4" i="10"/>
  <c r="H5" i="8" l="1"/>
  <c r="H4" i="8"/>
</calcChain>
</file>

<file path=xl/sharedStrings.xml><?xml version="1.0" encoding="utf-8"?>
<sst xmlns="http://schemas.openxmlformats.org/spreadsheetml/2006/main" count="157" uniqueCount="61">
  <si>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</si>
  <si>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</si>
  <si>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</si>
  <si>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</si>
  <si>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</si>
  <si>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</si>
  <si>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</si>
  <si>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</si>
  <si>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</si>
  <si>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</si>
  <si>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</si>
  <si>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</si>
  <si>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</si>
  <si>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</si>
  <si>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</si>
  <si>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</si>
  <si>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</si>
  <si>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</si>
  <si>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</si>
  <si>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</si>
  <si>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12월)</t>
    </r>
    <phoneticPr fontId="6" type="noConversion"/>
  </si>
  <si>
    <t>업무협의</t>
    <phoneticPr fontId="2" type="noConversion"/>
  </si>
  <si>
    <t>후지산(서구 둔산로 137번길 21)</t>
    <phoneticPr fontId="2" type="noConversion"/>
  </si>
  <si>
    <t>청렴시민감사관</t>
    <phoneticPr fontId="2" type="noConversion"/>
  </si>
  <si>
    <t>직원격려</t>
    <phoneticPr fontId="2" type="noConversion"/>
  </si>
  <si>
    <t>백조한우(중구 중촌로 24번길 5)</t>
    <phoneticPr fontId="2" type="noConversion"/>
  </si>
  <si>
    <t>안전감사실직원</t>
    <phoneticPr fontId="2" type="noConversion"/>
  </si>
  <si>
    <t>카드</t>
    <phoneticPr fontId="2" type="noConversion"/>
  </si>
  <si>
    <t>공단직원</t>
    <phoneticPr fontId="2" type="noConversion"/>
  </si>
  <si>
    <t>우직한서가네한우
(유성구 엑스포로538번길 7)</t>
    <phoneticPr fontId="2" type="noConversion"/>
  </si>
  <si>
    <t>환경시설본부 직원격려</t>
    <phoneticPr fontId="2" type="noConversion"/>
  </si>
  <si>
    <t>하선생생물짬뽕
(대덕구 중리서로 73-1)</t>
    <phoneticPr fontId="2" type="noConversion"/>
  </si>
  <si>
    <t>후지산
(서구 둔산로137번길 21)</t>
    <phoneticPr fontId="2" type="noConversion"/>
  </si>
  <si>
    <t>서원골
(유성구 엑스포로269번길 8)</t>
    <phoneticPr fontId="2" type="noConversion"/>
  </si>
  <si>
    <t>만년애한우바보곰탕
(서구 둔산대로117번길 95)</t>
    <phoneticPr fontId="2" type="noConversion"/>
  </si>
  <si>
    <t>경조사비(축의금)</t>
  </si>
  <si>
    <t>경조사비(부의금)</t>
  </si>
  <si>
    <t>복지환경위원회 위원 등</t>
  </si>
  <si>
    <t>경영이사, 노동조합 임원 등</t>
  </si>
  <si>
    <t>경복궁(서구 대덕대로 366 2층)</t>
    <phoneticPr fontId="2" type="noConversion"/>
  </si>
  <si>
    <t>대전유마트(유성구 문지로 291)</t>
    <phoneticPr fontId="2" type="noConversion"/>
  </si>
  <si>
    <t>월드컵경기장운영팀 직원</t>
    <phoneticPr fontId="2" type="noConversion"/>
  </si>
  <si>
    <t>정수원운영팀 직원, 
타슈관리팀 직원</t>
    <phoneticPr fontId="2" type="noConversion"/>
  </si>
  <si>
    <t>운영1팀 직원</t>
    <phoneticPr fontId="2" type="noConversion"/>
  </si>
  <si>
    <t>총무인사팀 직원</t>
    <phoneticPr fontId="2" type="noConversion"/>
  </si>
  <si>
    <t>현금</t>
    <phoneticPr fontId="2" type="noConversion"/>
  </si>
  <si>
    <t>카드</t>
    <phoneticPr fontId="2" type="noConversion"/>
  </si>
  <si>
    <t>육대장 대전가수원점(서구 계백로 1161)</t>
    <phoneticPr fontId="2" type="noConversion"/>
  </si>
  <si>
    <t>흑산도회(서구 월평2동 227)</t>
    <phoneticPr fontId="2" type="noConversion"/>
  </si>
  <si>
    <t>라오왕식당(유성구 엑스포로446번길 6)</t>
    <phoneticPr fontId="2" type="noConversion"/>
  </si>
  <si>
    <t>하반기 정년퇴임자 등</t>
    <phoneticPr fontId="2" type="noConversion"/>
  </si>
  <si>
    <t>노동조합 관계자 등</t>
    <phoneticPr fontId="2" type="noConversion"/>
  </si>
  <si>
    <t>정수원운영팀, 
추모공원관리팀 직원 등</t>
    <phoneticPr fontId="2" type="noConversion"/>
  </si>
  <si>
    <t>2018년 하반기 공단 정년퇴임자의 노고와 공적을 치하하기 위해 오찬 실시</t>
    <phoneticPr fontId="2" type="noConversion"/>
  </si>
  <si>
    <t>경영전략처 직원 등</t>
  </si>
  <si>
    <t>미향일식(서구 둔산로 73번길 25)</t>
    <phoneticPr fontId="2" type="noConversion"/>
  </si>
  <si>
    <t>공단 지속가능 발전을 위한 업무협의</t>
    <phoneticPr fontId="2" type="noConversion"/>
  </si>
  <si>
    <t>노동조합 수련회 개최 관련 필요 물품(음료 등) 지원</t>
    <phoneticPr fontId="2" type="noConversion"/>
  </si>
  <si>
    <t>장사시설 업무로 노고가 많은 직원 격려</t>
    <phoneticPr fontId="2" type="noConversion"/>
  </si>
  <si>
    <t>노동조합관계자와 간담회</t>
    <phoneticPr fontId="2" type="noConversion"/>
  </si>
  <si>
    <t>회계마감 등 노고가 많은 경영전략처 직원 격려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</si>
</sst>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6" xfId="16" applyNumberFormat="1" applyFont="1" applyBorder="1" applyAlignment="1">
      <alignment horizontal="center" vertical="center" wrapText="1"/>
    </xf>
    <xf numFmtId="179" fontId="11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7" fontId="19" fillId="0" borderId="6" xfId="16" applyNumberFormat="1" applyFont="1" applyBorder="1" applyAlignment="1">
      <alignment horizontal="center" vertical="center" wrapText="1"/>
    </xf>
    <xf numFmtId="179" fontId="19" fillId="0" borderId="6" xfId="16" applyNumberFormat="1" applyFont="1" applyBorder="1" applyAlignment="1">
      <alignment horizontal="center" vertical="center" wrapText="1"/>
    </xf>
    <xf numFmtId="0" fontId="0" fillId="0" borderId="20" xfId="16" applyNumberFormat="1" applyFont="1" applyBorder="1" applyAlignment="1">
      <alignment horizontal="center" vertical="center" wrapText="1"/>
    </xf>
    <xf numFmtId="179" fontId="11" fillId="0" borderId="31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20" xfId="25" applyNumberFormat="1" applyFont="1" applyBorder="1" applyAlignment="1">
      <alignment horizontal="center" vertical="center" wrapText="1"/>
    </xf>
    <xf numFmtId="41" fontId="12" fillId="0" borderId="32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9" xfId="0" applyBorder="1" applyAlignment="1">
      <alignment horizontal="center" vertical="center" wrapText="1"/>
    </xf>
    <xf numFmtId="41" fontId="12" fillId="0" borderId="23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7" xfId="0" applyBorder="1">
      <alignment vertical="center"/>
    </xf>
    <xf numFmtId="0" fontId="20" fillId="0" borderId="38" xfId="0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79" fontId="16" fillId="0" borderId="31" xfId="16" applyNumberFormat="1" applyFont="1" applyBorder="1" applyAlignment="1">
      <alignment horizontal="center" vertical="center" wrapText="1"/>
    </xf>
    <xf numFmtId="41" fontId="12" fillId="0" borderId="15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15" fillId="0" borderId="16" xfId="10" applyFont="1" applyFill="1" applyBorder="1" applyAlignment="1">
      <alignment horizontal="center" vertical="center"/>
    </xf>
    <xf numFmtId="180" fontId="15" fillId="0" borderId="16" xfId="10" applyNumberFormat="1" applyFont="1" applyFill="1" applyBorder="1" applyAlignment="1">
      <alignment horizontal="right" vertical="center"/>
    </xf>
    <xf numFmtId="0" fontId="15" fillId="0" borderId="14" xfId="10" applyFont="1" applyFill="1" applyBorder="1" applyAlignment="1">
      <alignment horizontal="center" vertical="center"/>
    </xf>
    <xf numFmtId="0" fontId="21" fillId="0" borderId="16" xfId="10" applyFont="1" applyFill="1" applyBorder="1" applyAlignment="1">
      <alignment horizontal="center" vertical="center"/>
    </xf>
    <xf numFmtId="0" fontId="15" fillId="0" borderId="15" xfId="10" applyFont="1" applyFill="1" applyBorder="1" applyAlignment="1">
      <alignment horizontal="center" vertical="center"/>
    </xf>
    <xf numFmtId="180" fontId="15" fillId="0" borderId="15" xfId="10" applyNumberFormat="1" applyFont="1" applyFill="1" applyBorder="1" applyAlignment="1">
      <alignment horizontal="right" vertical="center"/>
    </xf>
    <xf numFmtId="0" fontId="15" fillId="0" borderId="39" xfId="10" applyFont="1" applyFill="1" applyBorder="1" applyAlignment="1">
      <alignment horizontal="center" vertical="center"/>
    </xf>
    <xf numFmtId="179" fontId="17" fillId="0" borderId="33" xfId="16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58" fontId="22" fillId="0" borderId="16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41" fontId="18" fillId="0" borderId="16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16" applyNumberFormat="1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58" fontId="22" fillId="0" borderId="15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41" fontId="18" fillId="0" borderId="15" xfId="0" applyNumberFormat="1" applyFont="1" applyBorder="1" applyAlignment="1">
      <alignment horizontal="center" vertical="center" wrapText="1"/>
    </xf>
    <xf numFmtId="0" fontId="22" fillId="0" borderId="39" xfId="16" applyNumberFormat="1" applyFont="1" applyBorder="1" applyAlignment="1">
      <alignment horizontal="center" vertical="center" wrapText="1"/>
    </xf>
    <xf numFmtId="0" fontId="15" fillId="0" borderId="16" xfId="10" applyFont="1" applyFill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58" fontId="0" fillId="0" borderId="42" xfId="0" applyNumberFormat="1" applyFont="1" applyBorder="1" applyAlignment="1">
      <alignment horizontal="center" vertical="center" wrapText="1"/>
    </xf>
    <xf numFmtId="0" fontId="15" fillId="0" borderId="42" xfId="10" applyFont="1" applyFill="1" applyBorder="1" applyAlignment="1">
      <alignment horizontal="center" vertical="center"/>
    </xf>
    <xf numFmtId="180" fontId="15" fillId="0" borderId="42" xfId="10" applyNumberFormat="1" applyFont="1" applyFill="1" applyBorder="1" applyAlignment="1">
      <alignment horizontal="right" vertical="center"/>
    </xf>
    <xf numFmtId="0" fontId="15" fillId="0" borderId="43" xfId="10" applyFont="1" applyFill="1" applyBorder="1" applyAlignment="1">
      <alignment horizontal="center" vertical="center"/>
    </xf>
    <xf numFmtId="179" fontId="17" fillId="0" borderId="39" xfId="16" applyNumberFormat="1" applyFont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1" fontId="19" fillId="0" borderId="5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178" fontId="17" fillId="0" borderId="3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41" fontId="16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1" fontId="11" fillId="0" borderId="25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view="pageBreakPreview" zoomScaleSheetLayoutView="100" workbookViewId="0">
      <selection activeCell="C13" sqref="C13"/>
    </sheetView>
  </sheetViews>
  <sheetFormatPr defaultRowHeight="16.5"/>
  <cols>
    <col min="1" max="1" width="11.125" customWidth="1"/>
    <col min="2" max="2" width="9.875" bestFit="1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1" t="s">
        <v>12</v>
      </c>
      <c r="B1" s="72"/>
      <c r="C1" s="72"/>
      <c r="D1" s="72"/>
      <c r="E1" s="72"/>
      <c r="F1" s="72"/>
      <c r="G1" s="72"/>
      <c r="H1" s="73"/>
    </row>
    <row r="2" spans="1:8" ht="17.25" thickBot="1">
      <c r="A2" s="32"/>
      <c r="B2" s="33"/>
      <c r="C2" s="33"/>
      <c r="D2" s="33"/>
      <c r="E2" s="33"/>
      <c r="F2" s="33"/>
      <c r="G2" s="33"/>
      <c r="H2" s="34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74" t="s">
        <v>0</v>
      </c>
      <c r="B4" s="75"/>
      <c r="C4" s="77"/>
      <c r="D4" s="77"/>
      <c r="E4" s="75"/>
      <c r="F4" s="78"/>
      <c r="G4" s="79">
        <f>SUM(G6:G11)</f>
        <v>578980</v>
      </c>
      <c r="H4" s="6">
        <f>COUNTIF(H6:H11,"카드")</f>
        <v>2</v>
      </c>
    </row>
    <row r="5" spans="1:8" ht="20.100000000000001" customHeight="1">
      <c r="A5" s="74"/>
      <c r="B5" s="76"/>
      <c r="C5" s="77"/>
      <c r="D5" s="77"/>
      <c r="E5" s="76"/>
      <c r="F5" s="78"/>
      <c r="G5" s="79"/>
      <c r="H5" s="7">
        <f>COUNTIF(H6:H11, "현금")</f>
        <v>4</v>
      </c>
    </row>
    <row r="6" spans="1:8" s="11" customFormat="1" ht="34.5" customHeight="1">
      <c r="A6" s="10">
        <v>1</v>
      </c>
      <c r="B6" s="17">
        <v>43439</v>
      </c>
      <c r="C6" s="42" t="s">
        <v>56</v>
      </c>
      <c r="D6" s="42" t="s">
        <v>39</v>
      </c>
      <c r="E6" s="42" t="s">
        <v>37</v>
      </c>
      <c r="F6" s="42">
        <v>9</v>
      </c>
      <c r="G6" s="43">
        <v>261000</v>
      </c>
      <c r="H6" s="44" t="s">
        <v>46</v>
      </c>
    </row>
    <row r="7" spans="1:8" s="11" customFormat="1" ht="34.5" customHeight="1">
      <c r="A7" s="10">
        <v>2</v>
      </c>
      <c r="B7" s="17">
        <v>43440</v>
      </c>
      <c r="C7" s="42" t="s">
        <v>35</v>
      </c>
      <c r="D7" s="42"/>
      <c r="E7" s="42" t="s">
        <v>41</v>
      </c>
      <c r="F7" s="42"/>
      <c r="G7" s="43">
        <v>50000</v>
      </c>
      <c r="H7" s="44" t="s">
        <v>45</v>
      </c>
    </row>
    <row r="8" spans="1:8" s="11" customFormat="1" ht="34.5" customHeight="1">
      <c r="A8" s="10">
        <v>3</v>
      </c>
      <c r="B8" s="17">
        <v>43447</v>
      </c>
      <c r="C8" s="42" t="s">
        <v>35</v>
      </c>
      <c r="D8" s="42"/>
      <c r="E8" s="64" t="s">
        <v>42</v>
      </c>
      <c r="F8" s="42"/>
      <c r="G8" s="43">
        <v>100000</v>
      </c>
      <c r="H8" s="44" t="s">
        <v>45</v>
      </c>
    </row>
    <row r="9" spans="1:8" s="11" customFormat="1" ht="34.5" customHeight="1">
      <c r="A9" s="10">
        <v>4</v>
      </c>
      <c r="B9" s="17">
        <v>43455</v>
      </c>
      <c r="C9" s="42" t="s">
        <v>57</v>
      </c>
      <c r="D9" s="45" t="s">
        <v>40</v>
      </c>
      <c r="E9" s="45" t="s">
        <v>38</v>
      </c>
      <c r="F9" s="42"/>
      <c r="G9" s="43">
        <v>67980</v>
      </c>
      <c r="H9" s="44" t="s">
        <v>46</v>
      </c>
    </row>
    <row r="10" spans="1:8" s="11" customFormat="1" ht="34.5" customHeight="1">
      <c r="A10" s="10">
        <v>6</v>
      </c>
      <c r="B10" s="17">
        <v>43460</v>
      </c>
      <c r="C10" s="42" t="s">
        <v>36</v>
      </c>
      <c r="D10" s="42"/>
      <c r="E10" s="42" t="s">
        <v>43</v>
      </c>
      <c r="F10" s="42"/>
      <c r="G10" s="43">
        <v>50000</v>
      </c>
      <c r="H10" s="44" t="s">
        <v>45</v>
      </c>
    </row>
    <row r="11" spans="1:8" s="25" customFormat="1" ht="34.5" customHeight="1" thickBot="1">
      <c r="A11" s="35">
        <v>5</v>
      </c>
      <c r="B11" s="36">
        <v>43462</v>
      </c>
      <c r="C11" s="46" t="s">
        <v>36</v>
      </c>
      <c r="D11" s="46"/>
      <c r="E11" s="46" t="s">
        <v>44</v>
      </c>
      <c r="F11" s="46"/>
      <c r="G11" s="47">
        <v>50000</v>
      </c>
      <c r="H11" s="48" t="s">
        <v>45</v>
      </c>
    </row>
    <row r="12" spans="1:8" s="11" customFormat="1" ht="34.5" customHeight="1"/>
    <row r="13" spans="1:8" s="11" customFormat="1" ht="34.5" customHeight="1"/>
    <row r="14" spans="1:8" s="11" customFormat="1" ht="34.5" customHeight="1"/>
    <row r="15" spans="1:8" ht="26.25" customHeight="1"/>
    <row r="16" spans="1:8" ht="26.25" customHeight="1"/>
    <row r="17" ht="26.25" customHeight="1"/>
    <row r="18" ht="26.25" customHeight="1"/>
    <row r="19" ht="26.25" customHeight="1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C26" sqref="C26"/>
    </sheetView>
  </sheetViews>
  <sheetFormatPr defaultRowHeight="16.5"/>
  <cols>
    <col min="1" max="2" width="10.375" customWidth="1"/>
    <col min="3" max="3" width="77.5" bestFit="1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1" t="s">
        <v>13</v>
      </c>
      <c r="B1" s="72"/>
      <c r="C1" s="72"/>
      <c r="D1" s="72"/>
      <c r="E1" s="72"/>
      <c r="F1" s="72"/>
      <c r="G1" s="72"/>
      <c r="H1" s="73"/>
    </row>
    <row r="2" spans="1:8" ht="17.25" thickBot="1">
      <c r="A2" s="32"/>
      <c r="B2" s="33"/>
      <c r="C2" s="33"/>
      <c r="D2" s="33"/>
      <c r="E2" s="33"/>
      <c r="F2" s="33"/>
      <c r="G2" s="33"/>
      <c r="H2" s="34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80" t="s">
        <v>0</v>
      </c>
      <c r="B4" s="82"/>
      <c r="C4" s="84"/>
      <c r="D4" s="84"/>
      <c r="E4" s="84"/>
      <c r="F4" s="85"/>
      <c r="G4" s="87">
        <f>SUM(G6:G8)</f>
        <v>794000</v>
      </c>
      <c r="H4" s="5">
        <f>COUNTIF(H6:H10,"카드")</f>
        <v>3</v>
      </c>
    </row>
    <row r="5" spans="1:8" ht="20.100000000000001" customHeight="1">
      <c r="A5" s="81"/>
      <c r="B5" s="83"/>
      <c r="C5" s="83"/>
      <c r="D5" s="83"/>
      <c r="E5" s="83"/>
      <c r="F5" s="86"/>
      <c r="G5" s="88"/>
      <c r="H5" s="38">
        <f>COUNTIF(H6:H32, "현금")</f>
        <v>0</v>
      </c>
    </row>
    <row r="6" spans="1:8" s="11" customFormat="1" ht="34.5" customHeight="1">
      <c r="A6" s="41">
        <v>1</v>
      </c>
      <c r="B6" s="17">
        <v>43454</v>
      </c>
      <c r="C6" s="42" t="s">
        <v>58</v>
      </c>
      <c r="D6" s="42" t="s">
        <v>47</v>
      </c>
      <c r="E6" s="64" t="s">
        <v>52</v>
      </c>
      <c r="F6" s="42">
        <v>22</v>
      </c>
      <c r="G6" s="43">
        <v>225000</v>
      </c>
      <c r="H6" s="49" t="s">
        <v>46</v>
      </c>
    </row>
    <row r="7" spans="1:8" ht="36" customHeight="1">
      <c r="A7" s="65">
        <v>2</v>
      </c>
      <c r="B7" s="66">
        <v>43460</v>
      </c>
      <c r="C7" s="67" t="s">
        <v>59</v>
      </c>
      <c r="D7" s="67" t="s">
        <v>48</v>
      </c>
      <c r="E7" s="67" t="s">
        <v>51</v>
      </c>
      <c r="F7" s="67">
        <v>15</v>
      </c>
      <c r="G7" s="68">
        <v>373000</v>
      </c>
      <c r="H7" s="69" t="s">
        <v>46</v>
      </c>
    </row>
    <row r="8" spans="1:8" ht="32.25" customHeight="1" thickBot="1">
      <c r="A8" s="35">
        <v>3</v>
      </c>
      <c r="B8" s="36">
        <v>43460</v>
      </c>
      <c r="C8" s="46" t="s">
        <v>53</v>
      </c>
      <c r="D8" s="46" t="s">
        <v>49</v>
      </c>
      <c r="E8" s="46" t="s">
        <v>50</v>
      </c>
      <c r="F8" s="46">
        <v>7</v>
      </c>
      <c r="G8" s="47">
        <v>196000</v>
      </c>
      <c r="H8" s="70" t="s">
        <v>46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14</v>
      </c>
      <c r="B1" s="72"/>
      <c r="C1" s="72"/>
      <c r="D1" s="72"/>
      <c r="E1" s="72"/>
      <c r="F1" s="72"/>
      <c r="G1" s="72"/>
      <c r="H1" s="73"/>
    </row>
    <row r="2" spans="1:10" ht="17.25" thickBot="1">
      <c r="A2" s="32"/>
      <c r="B2" s="33"/>
      <c r="C2" s="33"/>
      <c r="D2" s="33"/>
      <c r="E2" s="33"/>
      <c r="F2" s="33"/>
      <c r="G2" s="33"/>
      <c r="H2" s="34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9" t="s">
        <v>0</v>
      </c>
      <c r="B4" s="90"/>
      <c r="C4" s="91"/>
      <c r="D4" s="90"/>
      <c r="E4" s="90"/>
      <c r="F4" s="92"/>
      <c r="G4" s="93">
        <f>SUM(G6:G6)</f>
        <v>476000</v>
      </c>
      <c r="H4" s="3">
        <f>COUNTIF(H6:H25,"카드")</f>
        <v>1</v>
      </c>
    </row>
    <row r="5" spans="1:10" ht="20.100000000000001" customHeight="1">
      <c r="A5" s="89"/>
      <c r="B5" s="90"/>
      <c r="C5" s="91"/>
      <c r="D5" s="90"/>
      <c r="E5" s="90"/>
      <c r="F5" s="92"/>
      <c r="G5" s="93"/>
      <c r="H5" s="4">
        <f>COUNTIF(H6:H20, "현금")</f>
        <v>0</v>
      </c>
    </row>
    <row r="6" spans="1:10" ht="36" customHeight="1" thickBot="1">
      <c r="A6" s="57">
        <v>1</v>
      </c>
      <c r="B6" s="58">
        <v>43440</v>
      </c>
      <c r="C6" s="59" t="s">
        <v>30</v>
      </c>
      <c r="D6" s="60" t="s">
        <v>34</v>
      </c>
      <c r="E6" s="59" t="s">
        <v>28</v>
      </c>
      <c r="F6" s="61">
        <v>16</v>
      </c>
      <c r="G6" s="62">
        <v>476000</v>
      </c>
      <c r="H6" s="63" t="s">
        <v>27</v>
      </c>
      <c r="I6" s="2"/>
      <c r="J6" s="1"/>
    </row>
    <row r="7" spans="1:10" ht="36" customHeight="1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F13" sqref="F13"/>
    </sheetView>
  </sheetViews>
  <sheetFormatPr defaultRowHeight="16.5"/>
  <cols>
    <col min="1" max="2" width="10.375" customWidth="1"/>
    <col min="3" max="3" width="59.8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1" t="s">
        <v>15</v>
      </c>
      <c r="B1" s="72"/>
      <c r="C1" s="72"/>
      <c r="D1" s="72"/>
      <c r="E1" s="72"/>
      <c r="F1" s="72"/>
      <c r="G1" s="72"/>
      <c r="H1" s="73"/>
    </row>
    <row r="2" spans="1:8" ht="17.25" thickBot="1">
      <c r="A2" s="32"/>
      <c r="B2" s="33"/>
      <c r="C2" s="33"/>
      <c r="D2" s="33"/>
      <c r="E2" s="33"/>
      <c r="F2" s="33"/>
      <c r="G2" s="33"/>
      <c r="H2" s="34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89" t="s">
        <v>0</v>
      </c>
      <c r="B4" s="90"/>
      <c r="C4" s="94"/>
      <c r="D4" s="90"/>
      <c r="E4" s="90"/>
      <c r="F4" s="92"/>
      <c r="G4" s="93">
        <f>SUM(G6:G6)</f>
        <v>372000</v>
      </c>
      <c r="H4" s="3">
        <f>COUNTIF(H6:H6,"카드")</f>
        <v>1</v>
      </c>
    </row>
    <row r="5" spans="1:8" ht="20.100000000000001" customHeight="1">
      <c r="A5" s="89"/>
      <c r="B5" s="90"/>
      <c r="C5" s="90"/>
      <c r="D5" s="90"/>
      <c r="E5" s="90"/>
      <c r="F5" s="92"/>
      <c r="G5" s="93"/>
      <c r="H5" s="4">
        <f>COUNTIF(H6:H6, "현금")</f>
        <v>0</v>
      </c>
    </row>
    <row r="6" spans="1:8" s="11" customFormat="1" ht="34.5" customHeight="1" thickBot="1">
      <c r="A6" s="35">
        <v>1</v>
      </c>
      <c r="B6" s="36">
        <v>43445</v>
      </c>
      <c r="C6" s="59" t="s">
        <v>60</v>
      </c>
      <c r="D6" s="37" t="s">
        <v>55</v>
      </c>
      <c r="E6" s="37" t="s">
        <v>54</v>
      </c>
      <c r="F6" s="37">
        <v>14</v>
      </c>
      <c r="G6" s="39">
        <v>372000</v>
      </c>
      <c r="H6" s="40" t="s">
        <v>46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9" sqref="C29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16</v>
      </c>
      <c r="B1" s="72"/>
      <c r="C1" s="72"/>
      <c r="D1" s="72"/>
      <c r="E1" s="72"/>
      <c r="F1" s="72"/>
      <c r="G1" s="72"/>
      <c r="H1" s="73"/>
    </row>
    <row r="2" spans="1:10" ht="17.25" thickBot="1">
      <c r="A2" s="32"/>
      <c r="B2" s="33"/>
      <c r="C2" s="33"/>
      <c r="D2" s="33"/>
      <c r="E2" s="33"/>
      <c r="F2" s="33"/>
      <c r="G2" s="33"/>
      <c r="H2" s="34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9" t="s">
        <v>0</v>
      </c>
      <c r="B4" s="90"/>
      <c r="C4" s="91"/>
      <c r="D4" s="90"/>
      <c r="E4" s="90"/>
      <c r="F4" s="92"/>
      <c r="G4" s="93">
        <f>SUM(G6:G9)</f>
        <v>0</v>
      </c>
      <c r="H4" s="3">
        <f>COUNTIF(H6:H13,"카드")</f>
        <v>0</v>
      </c>
    </row>
    <row r="5" spans="1:10" ht="20.100000000000001" customHeight="1">
      <c r="A5" s="95"/>
      <c r="B5" s="96"/>
      <c r="C5" s="97"/>
      <c r="D5" s="96"/>
      <c r="E5" s="96"/>
      <c r="F5" s="98"/>
      <c r="G5" s="99"/>
      <c r="H5" s="9">
        <f>COUNTIF(H6:H12, "현금")</f>
        <v>0</v>
      </c>
    </row>
    <row r="6" spans="1:10" s="22" customFormat="1" ht="36" customHeight="1" thickBot="1">
      <c r="A6" s="23"/>
      <c r="B6" s="26"/>
      <c r="C6" s="31" t="s">
        <v>9</v>
      </c>
      <c r="D6" s="27"/>
      <c r="E6" s="28"/>
      <c r="F6" s="29"/>
      <c r="G6" s="24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28" sqref="E28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17</v>
      </c>
      <c r="B1" s="72"/>
      <c r="C1" s="72"/>
      <c r="D1" s="72"/>
      <c r="E1" s="72"/>
      <c r="F1" s="72"/>
      <c r="G1" s="72"/>
      <c r="H1" s="73"/>
    </row>
    <row r="2" spans="1:10" ht="17.25" thickBot="1">
      <c r="A2" s="32"/>
      <c r="B2" s="33"/>
      <c r="C2" s="33"/>
      <c r="D2" s="33"/>
      <c r="E2" s="33"/>
      <c r="F2" s="33"/>
      <c r="G2" s="33"/>
      <c r="H2" s="34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9" t="s">
        <v>0</v>
      </c>
      <c r="B4" s="90"/>
      <c r="C4" s="91"/>
      <c r="D4" s="90"/>
      <c r="E4" s="90"/>
      <c r="F4" s="92"/>
      <c r="G4" s="93">
        <f>SUM(G6:G21)</f>
        <v>0</v>
      </c>
      <c r="H4" s="3">
        <f>COUNTIF(H6:H6,"카드")</f>
        <v>0</v>
      </c>
    </row>
    <row r="5" spans="1:10" ht="20.100000000000001" customHeight="1">
      <c r="A5" s="95"/>
      <c r="B5" s="96"/>
      <c r="C5" s="97"/>
      <c r="D5" s="96"/>
      <c r="E5" s="96"/>
      <c r="F5" s="98"/>
      <c r="G5" s="99"/>
      <c r="H5" s="9">
        <f>COUNTIF(H6:H6, "현금")</f>
        <v>0</v>
      </c>
    </row>
    <row r="6" spans="1:10" ht="36" customHeight="1" thickBot="1">
      <c r="A6" s="23"/>
      <c r="B6" s="26"/>
      <c r="C6" s="30" t="s">
        <v>11</v>
      </c>
      <c r="D6" s="20"/>
      <c r="E6" s="21"/>
      <c r="F6" s="29"/>
      <c r="G6" s="19"/>
      <c r="H6" s="1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F22" sqref="F22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3.12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18</v>
      </c>
      <c r="B1" s="72"/>
      <c r="C1" s="72"/>
      <c r="D1" s="72"/>
      <c r="E1" s="72"/>
      <c r="F1" s="72"/>
      <c r="G1" s="72"/>
      <c r="H1" s="73"/>
    </row>
    <row r="2" spans="1:10" ht="17.25" thickBot="1">
      <c r="A2" s="32"/>
      <c r="B2" s="33"/>
      <c r="C2" s="33"/>
      <c r="D2" s="33"/>
      <c r="E2" s="33"/>
      <c r="F2" s="33"/>
      <c r="G2" s="33"/>
      <c r="H2" s="34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9" t="s">
        <v>0</v>
      </c>
      <c r="B4" s="90"/>
      <c r="C4" s="91"/>
      <c r="D4" s="90"/>
      <c r="E4" s="90"/>
      <c r="F4" s="92"/>
      <c r="G4" s="93">
        <f>SUM(G6:G9)</f>
        <v>611000</v>
      </c>
      <c r="H4" s="3">
        <f>COUNTIF(H6:H9,"카드")</f>
        <v>4</v>
      </c>
    </row>
    <row r="5" spans="1:10" ht="20.100000000000001" customHeight="1">
      <c r="A5" s="95"/>
      <c r="B5" s="96"/>
      <c r="C5" s="97"/>
      <c r="D5" s="96"/>
      <c r="E5" s="96"/>
      <c r="F5" s="98"/>
      <c r="G5" s="99"/>
      <c r="H5" s="9">
        <f>COUNTIF(H6:H9, "현금")</f>
        <v>0</v>
      </c>
    </row>
    <row r="6" spans="1:10" s="11" customFormat="1" ht="36" customHeight="1">
      <c r="A6" s="55">
        <v>1</v>
      </c>
      <c r="B6" s="51">
        <v>43441</v>
      </c>
      <c r="C6" s="52" t="s">
        <v>30</v>
      </c>
      <c r="D6" s="50" t="s">
        <v>31</v>
      </c>
      <c r="E6" s="52" t="s">
        <v>28</v>
      </c>
      <c r="F6" s="53">
        <v>4</v>
      </c>
      <c r="G6" s="54">
        <v>30000</v>
      </c>
      <c r="H6" s="56" t="s">
        <v>27</v>
      </c>
      <c r="I6" s="2"/>
      <c r="J6" s="1"/>
    </row>
    <row r="7" spans="1:10" ht="51.75">
      <c r="A7" s="55">
        <v>2</v>
      </c>
      <c r="B7" s="51">
        <v>43444</v>
      </c>
      <c r="C7" s="52" t="s">
        <v>30</v>
      </c>
      <c r="D7" s="50" t="s">
        <v>32</v>
      </c>
      <c r="E7" s="52" t="s">
        <v>28</v>
      </c>
      <c r="F7" s="53">
        <v>17</v>
      </c>
      <c r="G7" s="54">
        <v>320000</v>
      </c>
      <c r="H7" s="56" t="s">
        <v>27</v>
      </c>
    </row>
    <row r="8" spans="1:10" ht="51.75">
      <c r="A8" s="55">
        <v>3</v>
      </c>
      <c r="B8" s="51">
        <v>43451</v>
      </c>
      <c r="C8" s="52" t="s">
        <v>30</v>
      </c>
      <c r="D8" s="50" t="s">
        <v>29</v>
      </c>
      <c r="E8" s="52" t="s">
        <v>28</v>
      </c>
      <c r="F8" s="53">
        <v>14</v>
      </c>
      <c r="G8" s="54">
        <v>181000</v>
      </c>
      <c r="H8" s="56" t="s">
        <v>27</v>
      </c>
    </row>
    <row r="9" spans="1:10" ht="52.5" thickBot="1">
      <c r="A9" s="57">
        <v>4</v>
      </c>
      <c r="B9" s="58">
        <v>43458</v>
      </c>
      <c r="C9" s="59" t="s">
        <v>30</v>
      </c>
      <c r="D9" s="60" t="s">
        <v>33</v>
      </c>
      <c r="E9" s="59" t="s">
        <v>28</v>
      </c>
      <c r="F9" s="61">
        <v>8</v>
      </c>
      <c r="G9" s="62">
        <v>80000</v>
      </c>
      <c r="H9" s="63" t="s">
        <v>27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2" sqref="A2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1" t="s">
        <v>19</v>
      </c>
      <c r="B1" s="72"/>
      <c r="C1" s="72"/>
      <c r="D1" s="72"/>
      <c r="E1" s="72"/>
      <c r="F1" s="72"/>
      <c r="G1" s="72"/>
      <c r="H1" s="73"/>
    </row>
    <row r="2" spans="1:10" ht="17.25" thickBot="1">
      <c r="A2" s="32"/>
      <c r="B2" s="33"/>
      <c r="C2" s="33"/>
      <c r="D2" s="33"/>
      <c r="E2" s="33"/>
      <c r="F2" s="33"/>
      <c r="G2" s="33"/>
      <c r="H2" s="34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9" t="s">
        <v>0</v>
      </c>
      <c r="B4" s="90"/>
      <c r="C4" s="91"/>
      <c r="D4" s="90"/>
      <c r="E4" s="90"/>
      <c r="F4" s="92"/>
      <c r="G4" s="93">
        <f>SUM(G6:G6)</f>
        <v>0</v>
      </c>
      <c r="H4" s="3">
        <f>COUNTIF(H6:H6,"카드")</f>
        <v>0</v>
      </c>
    </row>
    <row r="5" spans="1:10" ht="20.100000000000001" customHeight="1">
      <c r="A5" s="95"/>
      <c r="B5" s="96"/>
      <c r="C5" s="97"/>
      <c r="D5" s="96"/>
      <c r="E5" s="96"/>
      <c r="F5" s="98"/>
      <c r="G5" s="99"/>
      <c r="H5" s="9">
        <f>COUNTIF(H6:H6, "현금")</f>
        <v>0</v>
      </c>
    </row>
    <row r="6" spans="1:10" s="22" customFormat="1" ht="36" customHeight="1" thickBot="1">
      <c r="A6" s="23"/>
      <c r="B6" s="26"/>
      <c r="C6" s="31" t="s">
        <v>9</v>
      </c>
      <c r="D6" s="27"/>
      <c r="E6" s="28"/>
      <c r="F6" s="29"/>
      <c r="G6" s="24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22" sqref="C22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1" t="s">
        <v>20</v>
      </c>
      <c r="B1" s="72"/>
      <c r="C1" s="72"/>
      <c r="D1" s="72"/>
      <c r="E1" s="72"/>
      <c r="F1" s="72"/>
      <c r="G1" s="72"/>
      <c r="H1" s="73"/>
    </row>
    <row r="2" spans="1:8" ht="17.25" thickBot="1">
      <c r="A2" s="32"/>
      <c r="B2" s="33"/>
      <c r="C2" s="33"/>
      <c r="D2" s="33"/>
      <c r="E2" s="33"/>
      <c r="F2" s="33"/>
      <c r="G2" s="33"/>
      <c r="H2" s="34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10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100" t="s">
        <v>0</v>
      </c>
      <c r="B4" s="94"/>
      <c r="C4" s="102"/>
      <c r="D4" s="94"/>
      <c r="E4" s="94"/>
      <c r="F4" s="103"/>
      <c r="G4" s="105">
        <f>SUM(G6:G7)</f>
        <v>348000</v>
      </c>
      <c r="H4" s="3">
        <f>COUNTIF(H6:H7,"카드")</f>
        <v>2</v>
      </c>
    </row>
    <row r="5" spans="1:8" ht="20.100000000000001" customHeight="1">
      <c r="A5" s="101"/>
      <c r="B5" s="96"/>
      <c r="C5" s="97"/>
      <c r="D5" s="96"/>
      <c r="E5" s="96"/>
      <c r="F5" s="104"/>
      <c r="G5" s="99"/>
      <c r="H5" s="9">
        <f>COUNTIF(H6:H7, "현금")</f>
        <v>0</v>
      </c>
    </row>
    <row r="6" spans="1:8" s="25" customFormat="1" ht="36.75" customHeight="1">
      <c r="A6" s="55">
        <v>1</v>
      </c>
      <c r="B6" s="51">
        <v>43440</v>
      </c>
      <c r="C6" s="52" t="s">
        <v>21</v>
      </c>
      <c r="D6" s="50" t="s">
        <v>22</v>
      </c>
      <c r="E6" s="52" t="s">
        <v>23</v>
      </c>
      <c r="F6" s="53">
        <v>6</v>
      </c>
      <c r="G6" s="54">
        <v>165000</v>
      </c>
      <c r="H6" s="56" t="s">
        <v>27</v>
      </c>
    </row>
    <row r="7" spans="1:8" ht="35.25" thickBot="1">
      <c r="A7" s="57">
        <v>2</v>
      </c>
      <c r="B7" s="58">
        <v>43446</v>
      </c>
      <c r="C7" s="59" t="s">
        <v>24</v>
      </c>
      <c r="D7" s="60" t="s">
        <v>25</v>
      </c>
      <c r="E7" s="59" t="s">
        <v>26</v>
      </c>
      <c r="F7" s="61">
        <v>7</v>
      </c>
      <c r="G7" s="62">
        <v>183000</v>
      </c>
      <c r="H7" s="63" t="s">
        <v>27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2019-01-31T11:25:27Z</dcterms:modified>
</cp:coreProperties>
</file>